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45" windowWidth="16395" windowHeight="12720"/>
  </bookViews>
  <sheets>
    <sheet name="январь-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'январь-июнь'!$A$1:$E$28</definedName>
  </definedNames>
  <calcPr calcId="124519" iterate="1"/>
</workbook>
</file>

<file path=xl/calcChain.xml><?xml version="1.0" encoding="utf-8"?>
<calcChain xmlns="http://schemas.openxmlformats.org/spreadsheetml/2006/main">
  <c r="E7" i="21"/>
  <c r="E8"/>
  <c r="E9"/>
  <c r="E10"/>
  <c r="E11"/>
  <c r="E12"/>
  <c r="E13"/>
  <c r="E14"/>
  <c r="E15"/>
  <c r="E16"/>
  <c r="E17"/>
  <c r="E18"/>
  <c r="E19"/>
  <c r="E20"/>
  <c r="E21"/>
  <c r="E6"/>
  <c r="D18"/>
  <c r="C7"/>
  <c r="C9"/>
  <c r="C10"/>
  <c r="C11"/>
  <c r="C12"/>
  <c r="C13"/>
  <c r="C14"/>
  <c r="C15"/>
  <c r="C16"/>
  <c r="C17"/>
  <c r="C18"/>
  <c r="C19"/>
  <c r="C20"/>
  <c r="C21"/>
  <c r="D7"/>
  <c r="D8"/>
  <c r="D9"/>
  <c r="D11"/>
  <c r="D12"/>
  <c r="D13"/>
  <c r="D14"/>
  <c r="D15"/>
  <c r="D16"/>
  <c r="D17"/>
  <c r="D19"/>
  <c r="D6"/>
  <c r="C6" l="1"/>
  <c r="O22" l="1"/>
  <c r="E22" l="1"/>
  <c r="R22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<sst xmlns="http://schemas.openxmlformats.org/spreadsheetml/2006/main" count="251" uniqueCount="51">
  <si>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</si>
  <si>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</si>
  <si>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</si>
  <si>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</si>
  <si>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</si>
  <si>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</si>
  <si>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</si>
  <si>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</si>
  <si>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</si>
  <si>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</si>
  <si>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</si>
  <si>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</si>
  <si>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</si>
  <si>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</si>
  <si>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</si>
  <si>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</si>
  <si>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</si>
  <si>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</si>
  <si>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</si>
  <si>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</si>
  <si>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</si>
  <si>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</si>
  <si>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</si>
  <si>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</si>
  <si>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</si>
  <si>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</si>
  <si>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</si>
  <si>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</si>
  <si>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</si>
  <si>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</si>
  <si>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</si>
  <si>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</si>
  <si>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</si>
  <si>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</si>
  <si>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</si>
  <si>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</si>
  <si>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</si>
  <si>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</si>
  <si>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</si>
  <si>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</si>
  <si>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</si>
  <si>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</si>
  <si>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</si>
  <si>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</si>
  <si>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</si>
  <si>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</si>
  <si>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</si>
  <si>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</si>
  <si>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</si>
  <si>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</si>
  <si>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полугодие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</si>
</sst>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168" fontId="34" fillId="0" borderId="8" xfId="0" applyNumberFormat="1" applyFont="1" applyFill="1" applyBorder="1" applyAlignment="1" applyProtection="1">
      <protection hidden="1"/>
    </xf>
    <xf numFmtId="168" fontId="34" fillId="0" borderId="9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L17" sqref="L17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7" t="s">
        <v>0</v>
      </c>
      <c r="B2" s="107"/>
      <c r="C2" s="107"/>
      <c r="D2" s="107"/>
      <c r="E2" s="107"/>
      <c r="T2" s="99"/>
      <c r="U2" s="101"/>
      <c r="X2" s="99"/>
    </row>
    <row r="3" spans="1:25" s="63" customFormat="1" ht="20.25">
      <c r="A3" s="107" t="s">
        <v>50</v>
      </c>
      <c r="B3" s="107"/>
      <c r="C3" s="107"/>
      <c r="D3" s="107"/>
      <c r="E3" s="107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1" si="0">O6/1000</f>
        <v>54247.062140000002</v>
      </c>
      <c r="D6" s="75">
        <f>R6/1000</f>
        <v>24608.90782</v>
      </c>
      <c r="E6" s="76">
        <f>ROUND(D6/C6*100,1)</f>
        <v>45.4</v>
      </c>
      <c r="G6" s="81">
        <v>59899790</v>
      </c>
      <c r="H6" s="84">
        <v>4217608.9000000004</v>
      </c>
      <c r="L6"/>
      <c r="M6"/>
      <c r="N6"/>
      <c r="O6" s="103">
        <v>54247062.140000001</v>
      </c>
      <c r="P6"/>
      <c r="Q6"/>
      <c r="R6" s="105">
        <v>24608907.82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256156.06284</v>
      </c>
      <c r="D7" s="75">
        <f t="shared" ref="D7:D19" si="1">R7/1000</f>
        <v>129554.15300000001</v>
      </c>
      <c r="E7" s="76">
        <f t="shared" ref="E7:E21" si="2">ROUND(D7/C7*100,1)</f>
        <v>50.6</v>
      </c>
      <c r="G7" s="80">
        <v>367702229.24000001</v>
      </c>
      <c r="H7" s="83">
        <v>13189874.640000001</v>
      </c>
      <c r="L7"/>
      <c r="M7"/>
      <c r="N7"/>
      <c r="O7" s="103">
        <v>256156062.84</v>
      </c>
      <c r="P7"/>
      <c r="Q7"/>
      <c r="R7" s="105">
        <v>129554153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v>348724</v>
      </c>
      <c r="D8" s="75">
        <f t="shared" si="1"/>
        <v>87638.846669999999</v>
      </c>
      <c r="E8" s="76">
        <f t="shared" si="2"/>
        <v>25.1</v>
      </c>
      <c r="G8" s="80">
        <v>131243984.23</v>
      </c>
      <c r="H8" s="83">
        <v>1673882.16</v>
      </c>
      <c r="O8" s="103">
        <v>348723436.22000003</v>
      </c>
      <c r="R8" s="105">
        <v>87638846.670000002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269252.28831999999</v>
      </c>
      <c r="D9" s="75">
        <f t="shared" si="1"/>
        <v>74666.432860000001</v>
      </c>
      <c r="E9" s="76">
        <f t="shared" si="2"/>
        <v>27.7</v>
      </c>
      <c r="G9" s="80">
        <v>246043784.27000001</v>
      </c>
      <c r="H9" s="83">
        <v>12332706.66</v>
      </c>
      <c r="O9" s="103">
        <v>269252288.31999999</v>
      </c>
      <c r="R9" s="105">
        <v>74666432.859999999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175467.39105999999</v>
      </c>
      <c r="D10" s="75">
        <v>80257</v>
      </c>
      <c r="E10" s="76">
        <f t="shared" si="2"/>
        <v>45.7</v>
      </c>
      <c r="G10" s="80">
        <v>39680790</v>
      </c>
      <c r="H10" s="83">
        <v>2293316.04</v>
      </c>
      <c r="O10" s="103">
        <v>175467391.06</v>
      </c>
      <c r="R10" s="105">
        <v>80256451.620000005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5780059.1388100004</v>
      </c>
      <c r="D11" s="75">
        <f t="shared" si="1"/>
        <v>2820774.0041799997</v>
      </c>
      <c r="E11" s="76">
        <f t="shared" si="2"/>
        <v>48.8</v>
      </c>
      <c r="G11" s="80">
        <v>5081745675.4899998</v>
      </c>
      <c r="H11" s="83">
        <v>136623225.38</v>
      </c>
      <c r="O11" s="103">
        <v>5780059138.8100004</v>
      </c>
      <c r="R11" s="105">
        <v>2820774004.1799998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724797.05662000005</v>
      </c>
      <c r="D12" s="75">
        <f t="shared" si="1"/>
        <v>314993.36257999996</v>
      </c>
      <c r="E12" s="76">
        <f t="shared" si="2"/>
        <v>43.5</v>
      </c>
      <c r="G12" s="80">
        <v>469765791.55000001</v>
      </c>
      <c r="H12" s="83">
        <v>11458984.560000001</v>
      </c>
      <c r="O12" s="103">
        <v>724797056.62</v>
      </c>
      <c r="R12" s="105">
        <v>314993362.57999998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4008570.2063600002</v>
      </c>
      <c r="D13" s="75">
        <f t="shared" si="1"/>
        <v>1941914.7822700001</v>
      </c>
      <c r="E13" s="76">
        <f t="shared" si="2"/>
        <v>48.4</v>
      </c>
      <c r="G13" s="80">
        <v>3780225934.5999999</v>
      </c>
      <c r="H13" s="83">
        <v>331409111.81999999</v>
      </c>
      <c r="O13" s="103">
        <v>4008570206.3600001</v>
      </c>
      <c r="R13" s="105">
        <v>1941914782.27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258348.77799999999</v>
      </c>
      <c r="D14" s="75">
        <f t="shared" si="1"/>
        <v>107365.34720999999</v>
      </c>
      <c r="E14" s="76">
        <f t="shared" si="2"/>
        <v>41.6</v>
      </c>
      <c r="G14" s="80">
        <v>248023214</v>
      </c>
      <c r="H14" s="83">
        <v>3214465.49</v>
      </c>
      <c r="O14" s="103">
        <v>258348778</v>
      </c>
      <c r="R14" s="105">
        <v>107365347.20999999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211260.20806</v>
      </c>
      <c r="D15" s="75">
        <f t="shared" si="1"/>
        <v>119682.26691999999</v>
      </c>
      <c r="E15" s="76">
        <f t="shared" si="2"/>
        <v>56.7</v>
      </c>
      <c r="G15" s="80">
        <v>181582520</v>
      </c>
      <c r="H15" s="83">
        <v>23084651.329999998</v>
      </c>
      <c r="O15" s="103">
        <v>211260208.06</v>
      </c>
      <c r="R15" s="105">
        <v>119682266.92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218539.09179000001</v>
      </c>
      <c r="D16" s="75">
        <f t="shared" si="1"/>
        <v>100926.84584000001</v>
      </c>
      <c r="E16" s="76">
        <f t="shared" si="2"/>
        <v>46.2</v>
      </c>
      <c r="G16" s="80">
        <v>182666420</v>
      </c>
      <c r="H16" s="83">
        <v>3921714.44</v>
      </c>
      <c r="O16" s="103">
        <v>218539091.78999999</v>
      </c>
      <c r="R16" s="105">
        <v>100926845.84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357251.93114999996</v>
      </c>
      <c r="D17" s="75">
        <f t="shared" si="1"/>
        <v>196221.16003</v>
      </c>
      <c r="E17" s="76">
        <f t="shared" si="2"/>
        <v>54.9</v>
      </c>
      <c r="G17" s="80">
        <v>300759587.56999999</v>
      </c>
      <c r="H17" s="83">
        <v>5282399.96</v>
      </c>
      <c r="O17" s="103">
        <v>357251931.14999998</v>
      </c>
      <c r="R17" s="105">
        <v>196221160.03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2066550.2116700001</v>
      </c>
      <c r="D18" s="75">
        <f t="shared" si="1"/>
        <v>632704.46758000006</v>
      </c>
      <c r="E18" s="76">
        <f t="shared" si="2"/>
        <v>30.6</v>
      </c>
      <c r="G18" s="80">
        <v>1361582651.53</v>
      </c>
      <c r="H18" s="83">
        <v>21756565.780000001</v>
      </c>
      <c r="O18" s="103">
        <v>2066550211.6700001</v>
      </c>
      <c r="R18" s="105">
        <v>632704467.58000004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2904694.9872499998</v>
      </c>
      <c r="D19" s="75">
        <f t="shared" si="1"/>
        <v>787132.6791699999</v>
      </c>
      <c r="E19" s="76">
        <f t="shared" si="2"/>
        <v>27.1</v>
      </c>
      <c r="G19" s="80">
        <v>1497366673.6700001</v>
      </c>
      <c r="H19" s="83">
        <v>907557.66</v>
      </c>
      <c r="O19" s="103">
        <v>2904694987.25</v>
      </c>
      <c r="R19" s="105">
        <v>787132679.16999996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120823.65867</v>
      </c>
      <c r="D20" s="75">
        <v>51889</v>
      </c>
      <c r="E20" s="76">
        <f t="shared" si="2"/>
        <v>42.9</v>
      </c>
      <c r="G20" s="80">
        <v>103240092.5</v>
      </c>
      <c r="H20" s="83">
        <v>2405211.25</v>
      </c>
      <c r="O20" s="103">
        <v>120823658.67</v>
      </c>
      <c r="R20" s="105">
        <v>51888498.530000001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23959.63607</v>
      </c>
      <c r="D21" s="75">
        <v>8907</v>
      </c>
      <c r="E21" s="76">
        <f t="shared" si="2"/>
        <v>37.200000000000003</v>
      </c>
      <c r="G21" s="79">
        <v>17170440</v>
      </c>
      <c r="H21" s="82">
        <v>950267.33</v>
      </c>
      <c r="O21" s="104">
        <v>23959636.07</v>
      </c>
      <c r="R21" s="106">
        <v>8906671.4299999997</v>
      </c>
      <c r="S21"/>
      <c r="T21"/>
      <c r="U21"/>
      <c r="V21"/>
      <c r="W21"/>
      <c r="X21"/>
    </row>
    <row r="22" spans="1:24" s="9" customFormat="1">
      <c r="A22" s="108" t="s">
        <v>18</v>
      </c>
      <c r="B22" s="108"/>
      <c r="C22" s="85">
        <v>17778701</v>
      </c>
      <c r="D22" s="85">
        <v>7479235</v>
      </c>
      <c r="E22" s="54">
        <f>ROUND(D22/C22*100,1)</f>
        <v>42.1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17778701145.029999</v>
      </c>
      <c r="P22" s="91"/>
      <c r="Q22" s="91"/>
      <c r="R22" s="92">
        <f>SUM(R6:R21)</f>
        <v>7479234877.71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10" t="s">
        <v>18</v>
      </c>
      <c r="B22" s="11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10" t="s">
        <v>18</v>
      </c>
      <c r="B22" s="11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36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10" t="s">
        <v>18</v>
      </c>
      <c r="B22" s="11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37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10" t="s">
        <v>18</v>
      </c>
      <c r="B22" s="11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10" t="s">
        <v>18</v>
      </c>
      <c r="B22" s="11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10" t="s">
        <v>18</v>
      </c>
      <c r="B22" s="11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40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10" t="s">
        <v>18</v>
      </c>
      <c r="B22" s="11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2022-07-06T13:25:46Z</dcterms:modified>
</cp:coreProperties>
</file>